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/>
  </bookViews>
  <sheets>
    <sheet name="Գնման" sheetId="1" r:id="rId1"/>
    <sheet name="Տեխ.բն." sheetId="2" r:id="rId2"/>
  </sheets>
  <definedNames>
    <definedName name="_xlnm.Print_Area" localSheetId="0">Գնման!$A$1:$H$89</definedName>
    <definedName name="_xlnm.Print_Area" localSheetId="1">Տեխ.բն.!$A$1:$D$85</definedName>
  </definedNames>
  <calcPr calcId="125725"/>
</workbook>
</file>

<file path=xl/calcChain.xml><?xml version="1.0" encoding="utf-8"?>
<calcChain xmlns="http://schemas.openxmlformats.org/spreadsheetml/2006/main">
  <c r="B4" i="2"/>
  <c r="D2"/>
  <c r="D72"/>
  <c r="B72"/>
  <c r="D41" i="1" l="1"/>
  <c r="D74"/>
  <c r="F74" s="1"/>
  <c r="D73"/>
  <c r="F73" s="1"/>
  <c r="D71"/>
  <c r="F71" s="1"/>
  <c r="D54"/>
  <c r="F54" s="1"/>
  <c r="D67"/>
  <c r="F67" s="1"/>
  <c r="D40"/>
  <c r="D39"/>
  <c r="F39" s="1"/>
  <c r="D27"/>
  <c r="D61"/>
  <c r="F61" s="1"/>
  <c r="D56"/>
  <c r="F56" s="1"/>
  <c r="D19"/>
  <c r="F19" s="1"/>
  <c r="D55"/>
  <c r="D37"/>
  <c r="F37" s="1"/>
  <c r="D59"/>
  <c r="F59" s="1"/>
  <c r="D48"/>
  <c r="D25"/>
  <c r="F25" s="1"/>
  <c r="D20"/>
  <c r="F20" s="1"/>
  <c r="D75"/>
  <c r="F75" s="1"/>
  <c r="D70"/>
  <c r="D46"/>
  <c r="D33"/>
  <c r="F33" s="1"/>
  <c r="D60"/>
  <c r="F60" s="1"/>
  <c r="D51"/>
  <c r="D72"/>
  <c r="F72" s="1"/>
  <c r="D43"/>
  <c r="F43" s="1"/>
  <c r="D52"/>
  <c r="F52" s="1"/>
  <c r="D45"/>
  <c r="F45" s="1"/>
  <c r="D53"/>
  <c r="F53" s="1"/>
  <c r="D31"/>
  <c r="D34"/>
  <c r="F34" s="1"/>
  <c r="D68"/>
  <c r="F68" s="1"/>
  <c r="D35"/>
  <c r="F35" s="1"/>
  <c r="D36"/>
  <c r="D28"/>
  <c r="F28" s="1"/>
  <c r="D66"/>
  <c r="F66" s="1"/>
  <c r="D62"/>
  <c r="F62" s="1"/>
  <c r="D38"/>
  <c r="F38" s="1"/>
  <c r="D65"/>
  <c r="D42"/>
  <c r="F42" s="1"/>
  <c r="D23"/>
  <c r="F23" s="1"/>
  <c r="D63"/>
  <c r="F63" s="1"/>
  <c r="D44"/>
  <c r="F44" s="1"/>
  <c r="D47"/>
  <c r="F47" s="1"/>
  <c r="D32"/>
  <c r="F32" s="1"/>
  <c r="D30"/>
  <c r="F30" s="1"/>
  <c r="D24"/>
  <c r="F24" s="1"/>
  <c r="D50"/>
  <c r="F50" s="1"/>
  <c r="D26"/>
  <c r="D22"/>
  <c r="F22" s="1"/>
  <c r="D64"/>
  <c r="F64" s="1"/>
  <c r="D18"/>
  <c r="F18" s="1"/>
  <c r="D49"/>
  <c r="D69"/>
  <c r="F69" s="1"/>
  <c r="D57"/>
  <c r="F57" s="1"/>
  <c r="D21"/>
  <c r="F21" s="1"/>
  <c r="D58"/>
  <c r="D29"/>
  <c r="F29" s="1"/>
  <c r="F36" l="1"/>
  <c r="F27"/>
  <c r="F40"/>
  <c r="F70"/>
  <c r="F55"/>
  <c r="F51"/>
  <c r="F46"/>
  <c r="F48"/>
  <c r="F49"/>
  <c r="F58"/>
  <c r="F26"/>
  <c r="F31"/>
  <c r="F65"/>
  <c r="F41"/>
  <c r="F76" l="1"/>
</calcChain>
</file>

<file path=xl/sharedStrings.xml><?xml version="1.0" encoding="utf-8"?>
<sst xmlns="http://schemas.openxmlformats.org/spreadsheetml/2006/main" count="315" uniqueCount="145">
  <si>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</si>
  <si>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</si>
  <si>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</si>
  <si>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</si>
  <si>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</si>
  <si>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</si>
  <si>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</si>
  <si>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</si>
  <si>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</si>
  <si>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</si>
  <si>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</si>
  <si>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Հ/Հ</t>
  </si>
  <si>
    <t>Չափման միավորը</t>
  </si>
  <si>
    <t>Համառոտ տեխնիկական բնութագիր</t>
  </si>
  <si>
    <t>Հավելված N 1</t>
  </si>
  <si>
    <t xml:space="preserve">Հավելված N 2
</t>
  </si>
  <si>
    <t>Նախատեսվում է գնել 2017թ.-ի ընթացքում, ընդ որում</t>
  </si>
  <si>
    <t>ծախսային հաշիվ՝ Հ/Հ 900012410016</t>
  </si>
  <si>
    <t>ՏԵԽՆԻԿԱԿԱՆ ԲՆՈՒԹԱԳԻՐ**</t>
  </si>
  <si>
    <t>Այլ պայմաններ՝  Ապրանքի  մատակարարումը մինչև Պատվիրատուի պահեստային տնտեսություն /Արգիշտիի 1/ կատարում է վաճառողը:
 Պարտադիր պայման՝ ապրանքը պետք է լինի չօգտագործված
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</si>
  <si>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</si>
  <si>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Թուղթ A4</t>
  </si>
  <si>
    <t>Թուղթ A3</t>
  </si>
  <si>
    <t>Թղթապանակ  արագակար</t>
  </si>
  <si>
    <t>Թղթապանակ թելակապերով</t>
  </si>
  <si>
    <t>Թղթապանակ կոշտ կապերով /ռեգիստրատոր/</t>
  </si>
  <si>
    <t>Թղթապանակ ֆայլ</t>
  </si>
  <si>
    <t xml:space="preserve">Կարիչ
 /20-30 թերթ կարելու համար/
</t>
  </si>
  <si>
    <t xml:space="preserve">Կարիչ 
/30-50 թերթ կարելու համար/
</t>
  </si>
  <si>
    <t>Կարիչի մետաղալարե  կապեր /փոքր/</t>
  </si>
  <si>
    <t>/Կարիչի մետաղալարե կապեր /միջին/</t>
  </si>
  <si>
    <t>Ապակարիչ</t>
  </si>
  <si>
    <t>Նշումների թուղթ- կպչուն- 1</t>
  </si>
  <si>
    <t>Նշումների թուղթ- կպչուն- 2</t>
  </si>
  <si>
    <t xml:space="preserve">Նշումների թուղթ - 3 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</si>
  <si>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</si>
  <si>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</si>
  <si>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</si>
  <si>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</si>
  <si>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Սեղմակ - 5</t>
  </si>
  <si>
    <t>Ամրակ  - մետաղյա փոքր</t>
  </si>
  <si>
    <t>Ամրակ - մետաղյա մեծ</t>
  </si>
  <si>
    <t>Մկրատ գրասենյակային</t>
  </si>
  <si>
    <t xml:space="preserve">Սոսինձ </t>
  </si>
  <si>
    <t>Մատիտ  գրաֆիտե միջուկով</t>
  </si>
  <si>
    <t xml:space="preserve">Մատիտի սրիչ </t>
  </si>
  <si>
    <t>Ռետին</t>
  </si>
  <si>
    <t>Գրիչ   գնդիկավոր</t>
  </si>
  <si>
    <t>Գրիչ  գելային</t>
  </si>
  <si>
    <t>Ընդգծիչ  /Գծանշիչ/</t>
  </si>
  <si>
    <t>Շտամպի բարձիկի թանաք</t>
  </si>
  <si>
    <t>Գրասենյակային  դանակ</t>
  </si>
  <si>
    <t>Նոթատետր-1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</si>
  <si>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</si>
  <si>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</si>
  <si>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</si>
  <si>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</si>
  <si>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 փոքր</t>
  </si>
  <si>
    <t>Սկոչ - 2 մեծ</t>
  </si>
  <si>
    <t xml:space="preserve">Լրակազմ </t>
  </si>
  <si>
    <t>Օրատետր -1 /օրագիր/</t>
  </si>
  <si>
    <t>Կնիքի սարքի թանաքի բարձիկ-1 R-552</t>
  </si>
  <si>
    <t>Կնիքի սարքի թանաքի բարձիկ-2  R-40</t>
  </si>
  <si>
    <t>Կնիքի սարքի բարձիկ-3 R-50</t>
  </si>
  <si>
    <t>Թղթապանակ սեղմակով</t>
  </si>
  <si>
    <t>Էջաբաժանիչ /5 գույն/</t>
  </si>
  <si>
    <t>Թղթադարակ հարկերով</t>
  </si>
  <si>
    <t>Կնիքի սարք R-40</t>
  </si>
  <si>
    <t>Կնիքի սարք R-50</t>
  </si>
  <si>
    <t>Շտամպի սարք 620x22մմ</t>
  </si>
  <si>
    <t>Շտամպի սարքի բարձիկ 620x22մմ</t>
  </si>
  <si>
    <t>Ջնջիչ-1 /գրչատիպ/</t>
  </si>
  <si>
    <t>Ջնջիչ-2 /վրձինով/</t>
  </si>
  <si>
    <t>Ծրար - 1 /A4/</t>
  </si>
  <si>
    <t>Ծրար - 2 /փոքր/</t>
  </si>
  <si>
    <t>Ծրար - 3  A3</t>
  </si>
  <si>
    <t>Ծրար - 4  /գաղտնի/</t>
  </si>
  <si>
    <t>Ծրար – 5 /սկավառակի/</t>
  </si>
  <si>
    <t>Ծրար - 6 /A5/</t>
  </si>
  <si>
    <t xml:space="preserve">տուփ
500 հատ
</t>
  </si>
  <si>
    <t>կգ</t>
  </si>
  <si>
    <t>հատ</t>
  </si>
  <si>
    <t xml:space="preserve">տուփ
1000 հատ
</t>
  </si>
  <si>
    <t xml:space="preserve">տուփ
100 թերթ
</t>
  </si>
  <si>
    <t>տրցակ</t>
  </si>
  <si>
    <t xml:space="preserve">տուփ
100 հատ
</t>
  </si>
  <si>
    <t xml:space="preserve">A4, չկավճապատ էֆկալիպտե թուղթ, օգտագործվում է տպագրման համար, թելիկներ չպարունակող, մեխանիկական եղանակով ստացված: Խտությունը՝ առնվազն 80գ/ք.մ. չափերը՝ 210X297 մմ: Առանց փայտային խեժի և գազանման քլորի պարունակության: Նախատեսված՝ միակողմանի և երկկողմանի տպագրության համար, պիտանի՝ լազերային , թանաքաշիթային և օֆսեթ տպագրության համար: Սպիտակությունը՝ ոչ պակաս 171%-ից (ՍԻ-ԱՅ-Ի համակարգով), ուլտրասպիտակ, պայծառությունը՝ 105%, հաստությունը՝ 108մկմ-ից ոչ պակաս, անթափանցելությունը՝ 94%-ից ոչ պակաս, խորդուբորդությունը(шероховатость) ոչ ավել քան 180մլ/ր, օդի անցանելիությունը ՝ 1700մլ/ր, գործարանային փաթեթավորմամբ , յուրաքանչյուր տուփում 500 թերթ, մեկ տուփի քաշը ՝ 2.5կգ: Եվրոպական արտադրության ,ԻՍՕ 14001, ԻՍՕ 9706, ԻՍՕ 17025, ԻՍՕ 11475 , ՕՀՍԱՍ 18001, ՆՈՐԴԻԿ ՓԱՅՆ , ԳՐԻՆ ՍԹԱՐ ՍԻՍԹԵՄ, ԷՖ-ԷՍ-ՍԻ, ՓԻ-Ի-ԷՖ-ՍԻ, Ի-ՍԻ-ԷՖ ստանդարտներին համապատասխան կամ համարժեք,  (անհրաժեշտության դեպքում կարող են պահանջվել համապատասխանությունը հավաստող սերտիֆիկատներ): Տոքսիկայնություն՝ ոչ ավել քան 95.3% , ֆենոլի պարունակություն՝ ոչ ավել քան 0,001 մգ/մ3, ֆորմալդեգիդի պարունակություն՝ ոչ ավել քան 0,0014 մգ/մ3: Անհրաժեշտ է ներկայացնել վերոնշյալ մասնագրերը արտադրողի կողմից հավաստող նամակ-գրություն՝ ուղղված մատակարարի անունով: Մատակարարման ժամանակ անհրաժեշտ է ներկայացնել ապրանքի օրիգինալության հավաստագիր     </t>
  </si>
  <si>
    <t>Թուղթ սպառողական ձևաչափերի, ոչ կավճապատ A3 ֆորմատի՝ A դասի։ Նախատեսված է գրելու, տպագրելու և գրասենյակային աշխատանքների համար։ Չափերը  /297x420/ մմ , սպիտակությունը ոչ պակաս քան 98% խտությունը 80գ/ք.մ։ Փաթեթավորված կամ տուփերով, յուրաքանչյուրում 500 թերթ: «Pioneer» ֆիրմայի /Եվրոպական արտադրության/ կամ համարժեքը /Եվրոպական արտադրության/։</t>
  </si>
  <si>
    <t xml:space="preserve">Արագակար կավճած ստվարաթղթից, մետաղական ամրակով, 
A4 (210x297) մմ ձևաչափի թերթերի համար, ստվարաթղթի խտությունը` 1,15 գ/սմ3, հաստությունը 0,3-ից մինչև  1,5 մմ, ԳՕՍՏ 17914-72 կամ համարժեք
</t>
  </si>
  <si>
    <t>Ստվարաթղթից կազմեր երկարատև պահման գործերի համար,  Բ (Б) տիպի, թելակապերով, ստվարաթղթի խտությունը` 1,15 գ/սմ3, հաստությունը 0,3-ից մինչև  1,5 մմ, ԳՕՍՏ 17914-72 կամ համարժեք</t>
  </si>
  <si>
    <t xml:space="preserve">Թղթապանակ կոշտ ստվարաթղթե կազմով, 
համապատասխան չափի կռնակով (ծավալով), մետաղյա 
ամրացման հարմարանքով, A4 (210x297) մմ ձևաչափի թղթերի 
համար, 8սմ հաստությամբ
</t>
  </si>
  <si>
    <t>Թղթապանակ, պոլիմերային թաղանթ, ֆայլ  40 միկրոն</t>
  </si>
  <si>
    <t>Գրասենյակային կարիչ /ստեպլեր/ 20-ից մինչև 30 թերթ մետաղալարե կապերով ամրացնելու համար, «Կանգարո» ֆիրմայի կամ համարժեքը</t>
  </si>
  <si>
    <t>Թուղթ նշումների համար, գունավոր կպչուն /76.2x76.2/մմ չափի տրցակներով</t>
  </si>
  <si>
    <t>Թուղթ նշումների համար, գունավոր՝ 5 գույն,  կպչուն /50.8x50.8/մմ չափի տրցակներով</t>
  </si>
  <si>
    <t>Սպիտակ /90x90/մմ չափի, 870 թերթ</t>
  </si>
  <si>
    <t>Սեղմակ /կլիպս/ մետաղական, լայնությունը՝ 32 մմ</t>
  </si>
  <si>
    <t>Սեղմակ /կլիպս/ մետաղական, լայնությունը՝ 15 մմ</t>
  </si>
  <si>
    <t>Սեղմակ /կլիպս/ մետաղական, լայնությունը՝ 51 մմ</t>
  </si>
  <si>
    <t>Սեղմակ /կլիպս/ մետաղական, լայնությունը՝ 25 մմ</t>
  </si>
  <si>
    <t>Սեղմակ /կլիպս/ մետաղական, լայնությունը՝ 19 մմ</t>
  </si>
  <si>
    <t>Գրասենյակային կարիչ /ստեպլեր/ 30-ից մինչև 50 թերթ մետաղալարե կապերով ամրացնելու համար, «Կանգարո» ֆիրմայի կամ համարժեքը</t>
  </si>
  <si>
    <t>Գրասենյակային կարիչների մետաղալար կապեր բլոկներով՝ 10մմ/6մմ, «Կանգարո» ֆիրմայի կամ համարժեքը</t>
  </si>
  <si>
    <t>Գրասենյակային կարիչների մետաղալար կապեր բլոկներով՝ 24մմ/6մմ, «Կանգարո» ֆիրմայի կամ համարժեքը</t>
  </si>
  <si>
    <t xml:space="preserve">Գրասենյակային ապակարիչ N10, N24, N26  և  N26.6 
ասեղներով կարված թղթերը քանդելու համար։ Նախատեսված է կարիչով կարված թղթերը քանդելու համար, «Կանգարո» ֆիրմայի կամ համարժեքը  
</t>
  </si>
  <si>
    <t xml:space="preserve">Փոքր,  գրասենյակային ամրակներ  (սկրեպ)  մետաղական 
կամ պոլիմերային պատվածքով, (25-33) մմ երկարությամբ: 
Թղթի դարսը լիարժեք ամրությամբ միասնական պահելու 
կարողությամբ:
</t>
  </si>
  <si>
    <t xml:space="preserve">Գրասենյակային ամրակներ,  մետաղական, 50 մմ չափի թղթի 
տրցակները ամրացնելու համար:
</t>
  </si>
  <si>
    <t xml:space="preserve">Գրասենյակային, մետաղյա, սուր ծայրով, պլաստմասսայե 
բռնակով, 18 սմ երկարությամբ
</t>
  </si>
  <si>
    <t>Չոր սոսինձ գրասենյակային, թուղթ սոսնձելու համար</t>
  </si>
  <si>
    <t>Սովորական, հասարակ, սև գույնի HB կարծրությամբ, ռետինով, /սպիտակ գույնի/</t>
  </si>
  <si>
    <t>Սովորական, գրաֆիտե միջուկով մատիտ սրելու համար</t>
  </si>
  <si>
    <t>/10x15x40/մմ չափի, նախատեսված մատիտի գծերը մաքրելու համար</t>
  </si>
  <si>
    <t>0.7մմ ծայրով, սև, կապույտ, կարմիր գույների, տարբեր տեսակի կառուցվածքով</t>
  </si>
  <si>
    <t>0.5մմ ծայրով, կապույտ, կարմիր գույների, տարբեր տեսակի կառուցվածքով</t>
  </si>
  <si>
    <t>Գծանշիչ տարբեր գույների</t>
  </si>
  <si>
    <t>Թանաք շտամպի և կնիքի սարքերի բարձիկների համար, առանց յուղի պարունակության , 30մլ. տարողությամբ, կապույտ գույն</t>
  </si>
  <si>
    <r>
      <t>Մետաղյա սայրի լայնությունը 9մմ, նախատեսված թուղթ, ստվարաթուղթ կտրելու համար</t>
    </r>
    <r>
      <rPr>
        <sz val="9"/>
        <rFont val="Sylfaen"/>
        <family val="1"/>
        <charset val="204"/>
      </rPr>
      <t>, «</t>
    </r>
    <r>
      <rPr>
        <sz val="9"/>
        <rFont val="Arial AMU"/>
        <family val="2"/>
      </rPr>
      <t>Ֆլամինգո</t>
    </r>
    <r>
      <rPr>
        <sz val="9"/>
        <rFont val="Sylfaen"/>
        <family val="1"/>
        <charset val="204"/>
      </rPr>
      <t>»</t>
    </r>
    <r>
      <rPr>
        <sz val="9"/>
        <rFont val="Arial AMU"/>
        <family val="2"/>
      </rPr>
      <t xml:space="preserve"> ֆիրմայի կամ համարժեքը</t>
    </r>
  </si>
  <si>
    <r>
      <t>Գրչատիպ 7մլ</t>
    </r>
    <r>
      <rPr>
        <sz val="9"/>
        <rFont val="Sylfaen"/>
        <family val="1"/>
        <charset val="204"/>
      </rPr>
      <t>, «</t>
    </r>
    <r>
      <rPr>
        <sz val="9"/>
        <rFont val="Arial AMU"/>
        <family val="2"/>
      </rPr>
      <t>Լիբրա</t>
    </r>
    <r>
      <rPr>
        <sz val="9"/>
        <rFont val="Sylfaen"/>
        <family val="1"/>
        <charset val="204"/>
      </rPr>
      <t>»</t>
    </r>
    <r>
      <rPr>
        <sz val="9"/>
        <rFont val="Arial AMU"/>
        <family val="2"/>
      </rPr>
      <t xml:space="preserve"> ֆիրմայի կամ համարժեքը</t>
    </r>
  </si>
  <si>
    <r>
      <t>Վրձինով 20մլ</t>
    </r>
    <r>
      <rPr>
        <sz val="9"/>
        <rFont val="Sylfaen"/>
        <family val="1"/>
        <charset val="204"/>
      </rPr>
      <t>, «</t>
    </r>
    <r>
      <rPr>
        <sz val="9"/>
        <rFont val="Arial AMU"/>
        <family val="2"/>
      </rPr>
      <t>Լիբրա</t>
    </r>
    <r>
      <rPr>
        <sz val="9"/>
        <rFont val="Sylfaen"/>
        <family val="1"/>
        <charset val="204"/>
      </rPr>
      <t>»</t>
    </r>
    <r>
      <rPr>
        <sz val="9"/>
        <rFont val="Arial AMU"/>
        <family val="2"/>
      </rPr>
      <t xml:space="preserve"> ֆիրմայի կամ համարժեքը</t>
    </r>
  </si>
  <si>
    <t xml:space="preserve">Ծրար ` A4 (210x297) մմ ձևաչափի , 90 % սպիտակության, 1 մ2 
մակերեսը` 100 գ զանգվածով N1  օֆսեթային թղթից ըստ 
ԳՕՍՏ 9094-89, ինքնասոսնձվող
</t>
  </si>
  <si>
    <t xml:space="preserve">Նամակի ծրար /115x225/մմ չափի խիտ թղթից ` նախատեսված գաղտնիություն պարունակող նամակների 
համար 
</t>
  </si>
  <si>
    <t>A3 ֆորմատի , քաշը՝ 120 գրամ, սպիտակ գույն</t>
  </si>
  <si>
    <t xml:space="preserve">Ծրար չթափանցող  A4 (210x297) մմ չափի խիտ թղթից` նախատեսված գաղտնիություն պարունակող նամակների 
համար
</t>
  </si>
  <si>
    <t>Լազերային սկավառակների համար, պատուհանով, քաշը 80 գրամ</t>
  </si>
  <si>
    <t>A5 ֆորմատի թղթերի համար, քաշը 80 գրամ</t>
  </si>
  <si>
    <t>Պարույրով, 80 թերթ, A5 ֆորմատի</t>
  </si>
  <si>
    <t>Պարույրով, 70 թերթ, A4 ֆորմատի</t>
  </si>
  <si>
    <t>Ուղիղ քանոն, գծաբաժանումներով, 30սմ երկարության, մետաղյա</t>
  </si>
  <si>
    <t>FLAMINGO CD 2372, կամ համարժեքը, 12 նիշ</t>
  </si>
  <si>
    <t xml:space="preserve">Ուղիղ քանոն, գծաբաժանումներով, առավելագույն 
երկարությունը, 30 սմ, պլաստմասսե
</t>
  </si>
  <si>
    <t xml:space="preserve">Գլանափաթեթված ժապավեն 19 մմ՝ լայնությամբ, 
սոսնձային շերտի հաստությունը՝  0,018-0,030 մմ կամ 
0,030-0,060 մմ, ժապավենի երկարությունը՝  36 մ,  ԳՕՍՏ 
20477-86
</t>
  </si>
  <si>
    <t xml:space="preserve">Գլանափաթեթված ժապավեն 48 մմ՝ լայնությամբ, 
սոսնձային շերտի հաստությունը՝  0,018-0,030 մմ կամ 
0,030-0,060 մմ, ժապավենի երկարությունը՝  100 մ,  ԳՕՍՏ 
20477-86
</t>
  </si>
  <si>
    <t>Գրենական պիտույքների սեղանի պտտվող հավաքածու, 23 կտոր</t>
  </si>
  <si>
    <t>2016թ. ամենօրյա գրառումների համար, կոշտ կազմով, չափերը՝ /21.5x15/սմ</t>
  </si>
  <si>
    <t>Colop printer R-552 կամ համարժեքը,</t>
  </si>
  <si>
    <t>Colop printer R-40 կամ համարժեքը,</t>
  </si>
  <si>
    <t>Colop printer R-50 կամ համարժեքը,</t>
  </si>
  <si>
    <t>Մինչև 100 թերթ A4 ֆորմատի թուղթ ամրացնելու համար, պլաստիկ կազմով, սեղմակով, գրպանիկով</t>
  </si>
  <si>
    <t>Պլաստիկից /45x12/մմ չափի 5 գույնանի</t>
  </si>
  <si>
    <r>
      <t>Printer R-40 - dater</t>
    </r>
    <r>
      <rPr>
        <sz val="9"/>
        <rFont val="Sylfaen"/>
        <family val="1"/>
        <charset val="204"/>
      </rPr>
      <t xml:space="preserve"> </t>
    </r>
    <r>
      <rPr>
        <sz val="9"/>
        <rFont val="Arial AMU"/>
        <family val="2"/>
      </rPr>
      <t>կամ համարժեքը,</t>
    </r>
  </si>
  <si>
    <t xml:space="preserve">Մետաղական, 3 նիստով, նախատեսված A4 (210 x 297) 
մմ ձևաչափի թերթերի համար
</t>
  </si>
  <si>
    <t>Printer R-50 - dater կամ համարժեքը,</t>
  </si>
  <si>
    <t>Printer ֆիրմայի կամ համարժեքը,</t>
  </si>
  <si>
    <t>Ձեռք բերման նախընտրելի ժամկետ է սահմանվում  Պայմանագիրը ուժի մեջ մտնելու օրվանից &lt;դեկտեմբերի&gt; &lt;25&gt;-ը</t>
  </si>
  <si>
    <t>&lt;&lt;      &gt;&gt; &lt;&lt;նոյեմբեր»»  2016 թ. կնքված 
N &lt;&lt;ԵՔ-ՇՀԱՊՁԲ-17/18&gt;&gt;  ծածկագրով գնման պայմանագրի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</si>
</sst>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9"/>
      <name val="Arial AMU"/>
      <family val="2"/>
    </font>
    <font>
      <sz val="9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top" wrapText="1"/>
    </xf>
    <xf numFmtId="0" fontId="17" fillId="0" borderId="6" xfId="0" applyFont="1" applyBorder="1" applyAlignment="1">
      <alignment horizontal="justify" vertical="top" wrapText="1"/>
    </xf>
    <xf numFmtId="0" fontId="11" fillId="0" borderId="6" xfId="0" applyFont="1" applyBorder="1" applyAlignment="1">
      <alignment horizontal="justify" vertical="top" wrapText="1"/>
    </xf>
    <xf numFmtId="0" fontId="11" fillId="0" borderId="6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justify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0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8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view="pageBreakPreview" topLeftCell="A9" zoomScale="70" zoomScaleNormal="70" zoomScaleSheetLayoutView="70" workbookViewId="0">
      <pane ySplit="9" topLeftCell="A18" activePane="bottomLeft" state="frozen"/>
      <selection activeCell="A9" sqref="A9"/>
      <selection pane="bottomLeft" activeCell="E23" sqref="E23"/>
    </sheetView>
  </sheetViews>
  <sheetFormatPr defaultColWidth="9.109375" defaultRowHeight="20.399999999999999"/>
  <cols>
    <col min="1" max="1" width="5.5546875" style="1" bestFit="1" customWidth="1"/>
    <col min="2" max="2" width="58.88671875" style="2" customWidth="1"/>
    <col min="3" max="3" width="13.77734375" style="1" customWidth="1"/>
    <col min="4" max="4" width="14.33203125" style="1" customWidth="1"/>
    <col min="5" max="5" width="26.44140625" style="3" customWidth="1"/>
    <col min="6" max="6" width="29.8867187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38" t="s">
        <v>15</v>
      </c>
      <c r="F10" s="38"/>
      <c r="G10" s="38"/>
      <c r="H10" s="38"/>
    </row>
    <row r="11" spans="1:8" ht="41.4" customHeight="1">
      <c r="B11" s="12" t="s">
        <v>17</v>
      </c>
      <c r="E11" s="38" t="s">
        <v>144</v>
      </c>
      <c r="F11" s="38"/>
      <c r="G11" s="38"/>
      <c r="H11" s="38"/>
    </row>
    <row r="12" spans="1:8" ht="15" customHeight="1">
      <c r="B12" s="12"/>
      <c r="E12" s="38"/>
      <c r="F12" s="38"/>
      <c r="G12" s="38"/>
      <c r="H12" s="38"/>
    </row>
    <row r="13" spans="1:8" ht="15" customHeight="1">
      <c r="E13" s="38"/>
      <c r="F13" s="38"/>
      <c r="G13" s="38"/>
      <c r="H13" s="38"/>
    </row>
    <row r="14" spans="1:8" ht="24" customHeight="1">
      <c r="A14" s="35" t="s">
        <v>1</v>
      </c>
      <c r="B14" s="35"/>
      <c r="C14" s="35"/>
      <c r="D14" s="35"/>
      <c r="E14" s="35"/>
      <c r="F14" s="35"/>
      <c r="G14" s="35"/>
      <c r="H14" s="35"/>
    </row>
    <row r="15" spans="1:8" ht="52.2" customHeight="1">
      <c r="A15" s="42" t="s">
        <v>3</v>
      </c>
      <c r="B15" s="42" t="s">
        <v>9</v>
      </c>
      <c r="C15" s="42" t="s">
        <v>4</v>
      </c>
      <c r="D15" s="42" t="s">
        <v>5</v>
      </c>
      <c r="E15" s="49" t="s">
        <v>16</v>
      </c>
      <c r="F15" s="50"/>
      <c r="G15" s="36" t="s">
        <v>2</v>
      </c>
      <c r="H15" s="37"/>
    </row>
    <row r="16" spans="1:8" ht="72.599999999999994" customHeight="1">
      <c r="A16" s="43"/>
      <c r="B16" s="43"/>
      <c r="C16" s="43"/>
      <c r="D16" s="43"/>
      <c r="E16" s="49" t="s">
        <v>143</v>
      </c>
      <c r="F16" s="50"/>
      <c r="G16" s="39" t="s">
        <v>6</v>
      </c>
      <c r="H16" s="40" t="s">
        <v>7</v>
      </c>
    </row>
    <row r="17" spans="1:8" ht="62.25" customHeight="1">
      <c r="A17" s="43"/>
      <c r="B17" s="43"/>
      <c r="C17" s="43"/>
      <c r="D17" s="51"/>
      <c r="E17" s="6" t="s">
        <v>6</v>
      </c>
      <c r="F17" s="6" t="s">
        <v>7</v>
      </c>
      <c r="G17" s="39"/>
      <c r="H17" s="41"/>
    </row>
    <row r="18" spans="1:8" ht="21.75" customHeight="1">
      <c r="A18" s="7">
        <v>1</v>
      </c>
      <c r="B18" s="26" t="s">
        <v>21</v>
      </c>
      <c r="C18" s="29" t="s">
        <v>79</v>
      </c>
      <c r="D18" s="8">
        <f>H18/G18</f>
        <v>0</v>
      </c>
      <c r="E18" s="8">
        <v>7519</v>
      </c>
      <c r="F18" s="8">
        <f t="shared" ref="F18:F49" si="0">E18*D18</f>
        <v>0</v>
      </c>
      <c r="G18" s="8">
        <v>7519</v>
      </c>
      <c r="H18" s="8"/>
    </row>
    <row r="19" spans="1:8">
      <c r="A19" s="7">
        <v>2</v>
      </c>
      <c r="B19" s="27" t="s">
        <v>22</v>
      </c>
      <c r="C19" s="29" t="s">
        <v>80</v>
      </c>
      <c r="D19" s="8">
        <f t="shared" ref="D19:D75" si="1">H19/G19</f>
        <v>0</v>
      </c>
      <c r="E19" s="8">
        <v>500</v>
      </c>
      <c r="F19" s="8">
        <f t="shared" si="0"/>
        <v>0</v>
      </c>
      <c r="G19" s="8">
        <v>500</v>
      </c>
      <c r="H19" s="8"/>
    </row>
    <row r="20" spans="1:8">
      <c r="A20" s="7">
        <v>3</v>
      </c>
      <c r="B20" s="26" t="s">
        <v>23</v>
      </c>
      <c r="C20" s="29" t="s">
        <v>81</v>
      </c>
      <c r="D20" s="8">
        <f t="shared" si="1"/>
        <v>0</v>
      </c>
      <c r="E20" s="8">
        <v>2000</v>
      </c>
      <c r="F20" s="8">
        <f t="shared" si="0"/>
        <v>0</v>
      </c>
      <c r="G20" s="8">
        <v>2000</v>
      </c>
      <c r="H20" s="8"/>
    </row>
    <row r="21" spans="1:8">
      <c r="A21" s="7">
        <v>4</v>
      </c>
      <c r="B21" s="26" t="s">
        <v>24</v>
      </c>
      <c r="C21" s="29" t="s">
        <v>81</v>
      </c>
      <c r="D21" s="8">
        <f t="shared" si="1"/>
        <v>0</v>
      </c>
      <c r="E21" s="8">
        <v>2000</v>
      </c>
      <c r="F21" s="8">
        <f t="shared" si="0"/>
        <v>0</v>
      </c>
      <c r="G21" s="8">
        <v>2000</v>
      </c>
      <c r="H21" s="8"/>
    </row>
    <row r="22" spans="1:8" ht="40.799999999999997">
      <c r="A22" s="7">
        <v>5</v>
      </c>
      <c r="B22" s="26" t="s">
        <v>25</v>
      </c>
      <c r="C22" s="29" t="s">
        <v>81</v>
      </c>
      <c r="D22" s="8">
        <f t="shared" si="1"/>
        <v>0</v>
      </c>
      <c r="E22" s="8">
        <v>1200</v>
      </c>
      <c r="F22" s="8">
        <f t="shared" si="0"/>
        <v>0</v>
      </c>
      <c r="G22" s="8">
        <v>1200</v>
      </c>
      <c r="H22" s="8"/>
    </row>
    <row r="23" spans="1:8">
      <c r="A23" s="7">
        <v>6</v>
      </c>
      <c r="B23" s="26" t="s">
        <v>26</v>
      </c>
      <c r="C23" s="29" t="s">
        <v>81</v>
      </c>
      <c r="D23" s="8">
        <f t="shared" si="1"/>
        <v>0</v>
      </c>
      <c r="E23" s="8">
        <v>30000</v>
      </c>
      <c r="F23" s="8">
        <f t="shared" si="0"/>
        <v>0</v>
      </c>
      <c r="G23" s="8">
        <v>30000</v>
      </c>
      <c r="H23" s="8"/>
    </row>
    <row r="24" spans="1:8" ht="61.2">
      <c r="A24" s="7">
        <v>7</v>
      </c>
      <c r="B24" s="26" t="s">
        <v>27</v>
      </c>
      <c r="C24" s="29" t="s">
        <v>81</v>
      </c>
      <c r="D24" s="8">
        <f t="shared" si="1"/>
        <v>0</v>
      </c>
      <c r="E24" s="8">
        <v>100</v>
      </c>
      <c r="F24" s="8">
        <f t="shared" si="0"/>
        <v>0</v>
      </c>
      <c r="G24" s="8">
        <v>100</v>
      </c>
      <c r="H24" s="8"/>
    </row>
    <row r="25" spans="1:8" ht="61.2">
      <c r="A25" s="7">
        <v>8</v>
      </c>
      <c r="B25" s="26" t="s">
        <v>28</v>
      </c>
      <c r="C25" s="29" t="s">
        <v>81</v>
      </c>
      <c r="D25" s="8">
        <f t="shared" si="1"/>
        <v>0</v>
      </c>
      <c r="E25" s="8">
        <v>100</v>
      </c>
      <c r="F25" s="8">
        <f t="shared" si="0"/>
        <v>0</v>
      </c>
      <c r="G25" s="8">
        <v>100</v>
      </c>
      <c r="H25" s="8"/>
    </row>
    <row r="26" spans="1:8" ht="61.2">
      <c r="A26" s="7">
        <v>9</v>
      </c>
      <c r="B26" s="26" t="s">
        <v>29</v>
      </c>
      <c r="C26" s="29" t="s">
        <v>82</v>
      </c>
      <c r="D26" s="8">
        <f t="shared" si="1"/>
        <v>0</v>
      </c>
      <c r="E26" s="8">
        <v>200</v>
      </c>
      <c r="F26" s="8">
        <f t="shared" si="0"/>
        <v>0</v>
      </c>
      <c r="G26" s="8">
        <v>200</v>
      </c>
      <c r="H26" s="8"/>
    </row>
    <row r="27" spans="1:8" ht="61.2">
      <c r="A27" s="7">
        <v>10</v>
      </c>
      <c r="B27" s="26" t="s">
        <v>30</v>
      </c>
      <c r="C27" s="29" t="s">
        <v>82</v>
      </c>
      <c r="D27" s="8">
        <f t="shared" si="1"/>
        <v>0</v>
      </c>
      <c r="E27" s="8">
        <v>800</v>
      </c>
      <c r="F27" s="8">
        <f t="shared" si="0"/>
        <v>0</v>
      </c>
      <c r="G27" s="8">
        <v>800</v>
      </c>
      <c r="H27" s="8"/>
    </row>
    <row r="28" spans="1:8">
      <c r="A28" s="7">
        <v>11</v>
      </c>
      <c r="B28" s="26" t="s">
        <v>31</v>
      </c>
      <c r="C28" s="29" t="s">
        <v>81</v>
      </c>
      <c r="D28" s="8">
        <f t="shared" si="1"/>
        <v>0</v>
      </c>
      <c r="E28" s="8">
        <v>20</v>
      </c>
      <c r="F28" s="8">
        <f t="shared" si="0"/>
        <v>0</v>
      </c>
      <c r="G28" s="8">
        <v>20</v>
      </c>
      <c r="H28" s="8"/>
    </row>
    <row r="29" spans="1:8" ht="61.2">
      <c r="A29" s="7">
        <v>12</v>
      </c>
      <c r="B29" s="26" t="s">
        <v>32</v>
      </c>
      <c r="C29" s="29" t="s">
        <v>83</v>
      </c>
      <c r="D29" s="8">
        <f t="shared" si="1"/>
        <v>0</v>
      </c>
      <c r="E29" s="8">
        <v>600</v>
      </c>
      <c r="F29" s="8">
        <f t="shared" si="0"/>
        <v>0</v>
      </c>
      <c r="G29" s="8">
        <v>600</v>
      </c>
      <c r="H29" s="8"/>
    </row>
    <row r="30" spans="1:8" ht="61.2">
      <c r="A30" s="7">
        <v>13</v>
      </c>
      <c r="B30" s="26" t="s">
        <v>33</v>
      </c>
      <c r="C30" s="29" t="s">
        <v>83</v>
      </c>
      <c r="D30" s="8">
        <f t="shared" si="1"/>
        <v>0</v>
      </c>
      <c r="E30" s="8">
        <v>600</v>
      </c>
      <c r="F30" s="8">
        <f t="shared" si="0"/>
        <v>0</v>
      </c>
      <c r="G30" s="8">
        <v>600</v>
      </c>
      <c r="H30" s="8"/>
    </row>
    <row r="31" spans="1:8">
      <c r="A31" s="7">
        <v>14</v>
      </c>
      <c r="B31" s="26" t="s">
        <v>34</v>
      </c>
      <c r="C31" s="29" t="s">
        <v>84</v>
      </c>
      <c r="D31" s="8">
        <f t="shared" si="1"/>
        <v>0</v>
      </c>
      <c r="E31" s="8">
        <v>80</v>
      </c>
      <c r="F31" s="8">
        <f t="shared" si="0"/>
        <v>0</v>
      </c>
      <c r="G31" s="8">
        <v>80</v>
      </c>
      <c r="H31" s="8"/>
    </row>
    <row r="32" spans="1:8">
      <c r="A32" s="7">
        <v>15</v>
      </c>
      <c r="B32" s="26" t="s">
        <v>35</v>
      </c>
      <c r="C32" s="29" t="s">
        <v>81</v>
      </c>
      <c r="D32" s="8">
        <f t="shared" si="1"/>
        <v>0</v>
      </c>
      <c r="E32" s="8">
        <v>1000</v>
      </c>
      <c r="F32" s="8">
        <f t="shared" si="0"/>
        <v>0</v>
      </c>
      <c r="G32" s="8">
        <v>1000</v>
      </c>
      <c r="H32" s="8"/>
    </row>
    <row r="33" spans="1:8">
      <c r="A33" s="7">
        <v>16</v>
      </c>
      <c r="B33" s="26" t="s">
        <v>36</v>
      </c>
      <c r="C33" s="29" t="s">
        <v>81</v>
      </c>
      <c r="D33" s="8">
        <f t="shared" si="1"/>
        <v>0</v>
      </c>
      <c r="E33" s="8">
        <v>500</v>
      </c>
      <c r="F33" s="8">
        <f t="shared" si="0"/>
        <v>0</v>
      </c>
      <c r="G33" s="8">
        <v>500</v>
      </c>
      <c r="H33" s="8"/>
    </row>
    <row r="34" spans="1:8">
      <c r="A34" s="7">
        <v>17</v>
      </c>
      <c r="B34" s="26" t="s">
        <v>37</v>
      </c>
      <c r="C34" s="29" t="s">
        <v>81</v>
      </c>
      <c r="D34" s="8">
        <f t="shared" si="1"/>
        <v>0</v>
      </c>
      <c r="E34" s="8">
        <v>1000</v>
      </c>
      <c r="F34" s="8">
        <f t="shared" si="0"/>
        <v>0</v>
      </c>
      <c r="G34" s="8">
        <v>1000</v>
      </c>
      <c r="H34" s="8"/>
    </row>
    <row r="35" spans="1:8">
      <c r="A35" s="7">
        <v>18</v>
      </c>
      <c r="B35" s="26" t="s">
        <v>38</v>
      </c>
      <c r="C35" s="29" t="s">
        <v>81</v>
      </c>
      <c r="D35" s="8">
        <f t="shared" si="1"/>
        <v>0</v>
      </c>
      <c r="E35" s="8">
        <v>1000</v>
      </c>
      <c r="F35" s="8">
        <f t="shared" si="0"/>
        <v>0</v>
      </c>
      <c r="G35" s="8">
        <v>1000</v>
      </c>
      <c r="H35" s="8"/>
    </row>
    <row r="36" spans="1:8">
      <c r="A36" s="7">
        <v>19</v>
      </c>
      <c r="B36" s="26" t="s">
        <v>39</v>
      </c>
      <c r="C36" s="29" t="s">
        <v>81</v>
      </c>
      <c r="D36" s="8">
        <f t="shared" si="1"/>
        <v>0</v>
      </c>
      <c r="E36" s="8">
        <v>500</v>
      </c>
      <c r="F36" s="8">
        <f t="shared" si="0"/>
        <v>0</v>
      </c>
      <c r="G36" s="8">
        <v>500</v>
      </c>
      <c r="H36" s="8"/>
    </row>
    <row r="37" spans="1:8" ht="61.2">
      <c r="A37" s="7">
        <v>20</v>
      </c>
      <c r="B37" s="26" t="s">
        <v>40</v>
      </c>
      <c r="C37" s="29" t="s">
        <v>85</v>
      </c>
      <c r="D37" s="8">
        <f t="shared" si="1"/>
        <v>0</v>
      </c>
      <c r="E37" s="8">
        <v>800</v>
      </c>
      <c r="F37" s="8">
        <f t="shared" si="0"/>
        <v>0</v>
      </c>
      <c r="G37" s="8">
        <v>800</v>
      </c>
      <c r="H37" s="8"/>
    </row>
    <row r="38" spans="1:8" ht="61.2">
      <c r="A38" s="7">
        <v>21</v>
      </c>
      <c r="B38" s="26" t="s">
        <v>41</v>
      </c>
      <c r="C38" s="29" t="s">
        <v>85</v>
      </c>
      <c r="D38" s="8">
        <f t="shared" si="1"/>
        <v>0</v>
      </c>
      <c r="E38" s="8">
        <v>100</v>
      </c>
      <c r="F38" s="8">
        <f t="shared" si="0"/>
        <v>0</v>
      </c>
      <c r="G38" s="8">
        <v>100</v>
      </c>
      <c r="H38" s="8"/>
    </row>
    <row r="39" spans="1:8">
      <c r="A39" s="7">
        <v>22</v>
      </c>
      <c r="B39" s="26" t="s">
        <v>42</v>
      </c>
      <c r="C39" s="29" t="s">
        <v>81</v>
      </c>
      <c r="D39" s="8">
        <f t="shared" si="1"/>
        <v>0</v>
      </c>
      <c r="E39" s="8">
        <v>40</v>
      </c>
      <c r="F39" s="8">
        <f t="shared" si="0"/>
        <v>0</v>
      </c>
      <c r="G39" s="8">
        <v>40</v>
      </c>
      <c r="H39" s="8"/>
    </row>
    <row r="40" spans="1:8">
      <c r="A40" s="7">
        <v>23</v>
      </c>
      <c r="B40" s="26" t="s">
        <v>43</v>
      </c>
      <c r="C40" s="29" t="s">
        <v>81</v>
      </c>
      <c r="D40" s="8">
        <f t="shared" si="1"/>
        <v>0</v>
      </c>
      <c r="E40" s="8">
        <v>400</v>
      </c>
      <c r="F40" s="8">
        <f t="shared" si="0"/>
        <v>0</v>
      </c>
      <c r="G40" s="8">
        <v>400</v>
      </c>
      <c r="H40" s="8"/>
    </row>
    <row r="41" spans="1:8">
      <c r="A41" s="7">
        <v>24</v>
      </c>
      <c r="B41" s="26" t="s">
        <v>44</v>
      </c>
      <c r="C41" s="29" t="s">
        <v>81</v>
      </c>
      <c r="D41" s="8">
        <f t="shared" si="1"/>
        <v>0</v>
      </c>
      <c r="E41" s="8">
        <v>500</v>
      </c>
      <c r="F41" s="8">
        <f t="shared" si="0"/>
        <v>0</v>
      </c>
      <c r="G41" s="8">
        <v>500</v>
      </c>
      <c r="H41" s="8"/>
    </row>
    <row r="42" spans="1:8">
      <c r="A42" s="7">
        <v>25</v>
      </c>
      <c r="B42" s="26" t="s">
        <v>45</v>
      </c>
      <c r="C42" s="29" t="s">
        <v>81</v>
      </c>
      <c r="D42" s="8">
        <f t="shared" si="1"/>
        <v>0</v>
      </c>
      <c r="E42" s="8">
        <v>200</v>
      </c>
      <c r="F42" s="8">
        <f t="shared" si="0"/>
        <v>0</v>
      </c>
      <c r="G42" s="8">
        <v>200</v>
      </c>
      <c r="H42" s="8"/>
    </row>
    <row r="43" spans="1:8">
      <c r="A43" s="7">
        <v>26</v>
      </c>
      <c r="B43" s="26" t="s">
        <v>46</v>
      </c>
      <c r="C43" s="29" t="s">
        <v>81</v>
      </c>
      <c r="D43" s="8">
        <f t="shared" si="1"/>
        <v>0</v>
      </c>
      <c r="E43" s="8">
        <v>200</v>
      </c>
      <c r="F43" s="8">
        <f t="shared" si="0"/>
        <v>0</v>
      </c>
      <c r="G43" s="8">
        <v>200</v>
      </c>
      <c r="H43" s="8"/>
    </row>
    <row r="44" spans="1:8">
      <c r="A44" s="7">
        <v>27</v>
      </c>
      <c r="B44" s="26" t="s">
        <v>47</v>
      </c>
      <c r="C44" s="29" t="s">
        <v>81</v>
      </c>
      <c r="D44" s="8">
        <f t="shared" si="1"/>
        <v>0</v>
      </c>
      <c r="E44" s="8">
        <v>1000</v>
      </c>
      <c r="F44" s="8">
        <f t="shared" si="0"/>
        <v>0</v>
      </c>
      <c r="G44" s="8">
        <v>1000</v>
      </c>
      <c r="H44" s="8"/>
    </row>
    <row r="45" spans="1:8">
      <c r="A45" s="7">
        <v>28</v>
      </c>
      <c r="B45" s="26" t="s">
        <v>48</v>
      </c>
      <c r="C45" s="29" t="s">
        <v>81</v>
      </c>
      <c r="D45" s="8">
        <f t="shared" si="1"/>
        <v>0</v>
      </c>
      <c r="E45" s="8">
        <v>500</v>
      </c>
      <c r="F45" s="8">
        <f t="shared" si="0"/>
        <v>0</v>
      </c>
      <c r="G45" s="8">
        <v>500</v>
      </c>
      <c r="H45" s="8"/>
    </row>
    <row r="46" spans="1:8">
      <c r="A46" s="7">
        <v>29</v>
      </c>
      <c r="B46" s="26" t="s">
        <v>49</v>
      </c>
      <c r="C46" s="29" t="s">
        <v>81</v>
      </c>
      <c r="D46" s="8">
        <f t="shared" si="1"/>
        <v>0</v>
      </c>
      <c r="E46" s="8">
        <v>500</v>
      </c>
      <c r="F46" s="8">
        <f t="shared" si="0"/>
        <v>0</v>
      </c>
      <c r="G46" s="8">
        <v>500</v>
      </c>
      <c r="H46" s="8"/>
    </row>
    <row r="47" spans="1:8">
      <c r="A47" s="7">
        <v>30</v>
      </c>
      <c r="B47" s="25" t="s">
        <v>50</v>
      </c>
      <c r="C47" s="29" t="s">
        <v>81</v>
      </c>
      <c r="D47" s="8">
        <f t="shared" si="1"/>
        <v>0</v>
      </c>
      <c r="E47" s="8">
        <v>10</v>
      </c>
      <c r="F47" s="8">
        <f t="shared" si="0"/>
        <v>0</v>
      </c>
      <c r="G47" s="8">
        <v>10</v>
      </c>
      <c r="H47" s="8"/>
    </row>
    <row r="48" spans="1:8">
      <c r="A48" s="7">
        <v>31</v>
      </c>
      <c r="B48" s="26" t="s">
        <v>51</v>
      </c>
      <c r="C48" s="29" t="s">
        <v>81</v>
      </c>
      <c r="D48" s="8">
        <f t="shared" si="1"/>
        <v>0</v>
      </c>
      <c r="E48" s="8">
        <v>100</v>
      </c>
      <c r="F48" s="8">
        <f t="shared" si="0"/>
        <v>0</v>
      </c>
      <c r="G48" s="8">
        <v>100</v>
      </c>
      <c r="H48" s="8"/>
    </row>
    <row r="49" spans="1:8">
      <c r="A49" s="7">
        <v>32</v>
      </c>
      <c r="B49" s="26" t="s">
        <v>71</v>
      </c>
      <c r="C49" s="29" t="s">
        <v>81</v>
      </c>
      <c r="D49" s="8">
        <f t="shared" si="1"/>
        <v>0</v>
      </c>
      <c r="E49" s="8">
        <v>150</v>
      </c>
      <c r="F49" s="8">
        <f t="shared" si="0"/>
        <v>0</v>
      </c>
      <c r="G49" s="8">
        <v>150</v>
      </c>
      <c r="H49" s="8"/>
    </row>
    <row r="50" spans="1:8">
      <c r="A50" s="7">
        <v>33</v>
      </c>
      <c r="B50" s="26" t="s">
        <v>72</v>
      </c>
      <c r="C50" s="29" t="s">
        <v>81</v>
      </c>
      <c r="D50" s="8">
        <f t="shared" si="1"/>
        <v>0</v>
      </c>
      <c r="E50" s="8">
        <v>300</v>
      </c>
      <c r="F50" s="8">
        <f t="shared" ref="F50:F75" si="2">E50*D50</f>
        <v>0</v>
      </c>
      <c r="G50" s="8">
        <v>300</v>
      </c>
      <c r="H50" s="8"/>
    </row>
    <row r="51" spans="1:8">
      <c r="A51" s="7">
        <v>34</v>
      </c>
      <c r="B51" s="26" t="s">
        <v>73</v>
      </c>
      <c r="C51" s="29" t="s">
        <v>81</v>
      </c>
      <c r="D51" s="8">
        <f t="shared" si="1"/>
        <v>0</v>
      </c>
      <c r="E51" s="8">
        <v>1000</v>
      </c>
      <c r="F51" s="8">
        <f t="shared" si="2"/>
        <v>0</v>
      </c>
      <c r="G51" s="8">
        <v>1000</v>
      </c>
      <c r="H51" s="8"/>
    </row>
    <row r="52" spans="1:8">
      <c r="A52" s="7">
        <v>35</v>
      </c>
      <c r="B52" s="26" t="s">
        <v>74</v>
      </c>
      <c r="C52" s="29" t="s">
        <v>81</v>
      </c>
      <c r="D52" s="8">
        <f t="shared" si="1"/>
        <v>0</v>
      </c>
      <c r="E52" s="8">
        <v>40000</v>
      </c>
      <c r="F52" s="8">
        <f t="shared" si="2"/>
        <v>0</v>
      </c>
      <c r="G52" s="8">
        <v>40000</v>
      </c>
      <c r="H52" s="8"/>
    </row>
    <row r="53" spans="1:8">
      <c r="A53" s="7">
        <v>36</v>
      </c>
      <c r="B53" s="26" t="s">
        <v>75</v>
      </c>
      <c r="C53" s="29" t="s">
        <v>81</v>
      </c>
      <c r="D53" s="8">
        <f t="shared" si="1"/>
        <v>0</v>
      </c>
      <c r="E53" s="8">
        <v>200</v>
      </c>
      <c r="F53" s="8">
        <f t="shared" si="2"/>
        <v>0</v>
      </c>
      <c r="G53" s="8">
        <v>200</v>
      </c>
      <c r="H53" s="8"/>
    </row>
    <row r="54" spans="1:8">
      <c r="A54" s="7">
        <v>37</v>
      </c>
      <c r="B54" s="26" t="s">
        <v>76</v>
      </c>
      <c r="C54" s="29" t="s">
        <v>81</v>
      </c>
      <c r="D54" s="8">
        <f t="shared" si="1"/>
        <v>0</v>
      </c>
      <c r="E54" s="8">
        <v>150</v>
      </c>
      <c r="F54" s="8">
        <f t="shared" si="2"/>
        <v>0</v>
      </c>
      <c r="G54" s="8">
        <v>150</v>
      </c>
      <c r="H54" s="8"/>
    </row>
    <row r="55" spans="1:8">
      <c r="A55" s="7">
        <v>38</v>
      </c>
      <c r="B55" s="26" t="s">
        <v>77</v>
      </c>
      <c r="C55" s="29" t="s">
        <v>81</v>
      </c>
      <c r="D55" s="8">
        <f t="shared" si="1"/>
        <v>0</v>
      </c>
      <c r="E55" s="8">
        <v>200</v>
      </c>
      <c r="F55" s="8">
        <f t="shared" si="2"/>
        <v>0</v>
      </c>
      <c r="G55" s="8">
        <v>200</v>
      </c>
      <c r="H55" s="8"/>
    </row>
    <row r="56" spans="1:8">
      <c r="A56" s="7">
        <v>39</v>
      </c>
      <c r="B56" s="26" t="s">
        <v>78</v>
      </c>
      <c r="C56" s="29" t="s">
        <v>81</v>
      </c>
      <c r="D56" s="8">
        <f t="shared" si="1"/>
        <v>0</v>
      </c>
      <c r="E56" s="8">
        <v>500</v>
      </c>
      <c r="F56" s="8">
        <f t="shared" si="2"/>
        <v>0</v>
      </c>
      <c r="G56" s="8">
        <v>500</v>
      </c>
      <c r="H56" s="8"/>
    </row>
    <row r="57" spans="1:8">
      <c r="A57" s="7">
        <v>40</v>
      </c>
      <c r="B57" s="26" t="s">
        <v>52</v>
      </c>
      <c r="C57" s="29" t="s">
        <v>81</v>
      </c>
      <c r="D57" s="8">
        <f t="shared" si="1"/>
        <v>0</v>
      </c>
      <c r="E57" s="8">
        <v>150</v>
      </c>
      <c r="F57" s="8">
        <f t="shared" si="2"/>
        <v>0</v>
      </c>
      <c r="G57" s="8">
        <v>150</v>
      </c>
      <c r="H57" s="8"/>
    </row>
    <row r="58" spans="1:8">
      <c r="A58" s="7">
        <v>41</v>
      </c>
      <c r="B58" s="26" t="s">
        <v>53</v>
      </c>
      <c r="C58" s="29" t="s">
        <v>81</v>
      </c>
      <c r="D58" s="8">
        <f t="shared" si="1"/>
        <v>0</v>
      </c>
      <c r="E58" s="8">
        <v>50</v>
      </c>
      <c r="F58" s="8">
        <f t="shared" si="2"/>
        <v>0</v>
      </c>
      <c r="G58" s="8">
        <v>50</v>
      </c>
      <c r="H58" s="8"/>
    </row>
    <row r="59" spans="1:8">
      <c r="A59" s="7">
        <v>42</v>
      </c>
      <c r="B59" s="26" t="s">
        <v>54</v>
      </c>
      <c r="C59" s="29" t="s">
        <v>81</v>
      </c>
      <c r="D59" s="8">
        <f t="shared" si="1"/>
        <v>0</v>
      </c>
      <c r="E59" s="8">
        <v>20</v>
      </c>
      <c r="F59" s="8">
        <f t="shared" si="2"/>
        <v>0</v>
      </c>
      <c r="G59" s="8">
        <v>20</v>
      </c>
      <c r="H59" s="8"/>
    </row>
    <row r="60" spans="1:8">
      <c r="A60" s="7">
        <v>43</v>
      </c>
      <c r="B60" s="26" t="s">
        <v>55</v>
      </c>
      <c r="C60" s="29" t="s">
        <v>81</v>
      </c>
      <c r="D60" s="8">
        <f t="shared" si="1"/>
        <v>0</v>
      </c>
      <c r="E60" s="8">
        <v>300</v>
      </c>
      <c r="F60" s="8">
        <f t="shared" si="2"/>
        <v>0</v>
      </c>
      <c r="G60" s="8">
        <v>300</v>
      </c>
      <c r="H60" s="8"/>
    </row>
    <row r="61" spans="1:8">
      <c r="A61" s="7">
        <v>44</v>
      </c>
      <c r="B61" s="26" t="s">
        <v>56</v>
      </c>
      <c r="C61" s="29" t="s">
        <v>81</v>
      </c>
      <c r="D61" s="8">
        <f t="shared" si="1"/>
        <v>0</v>
      </c>
      <c r="E61" s="8">
        <v>10</v>
      </c>
      <c r="F61" s="8">
        <f t="shared" si="2"/>
        <v>0</v>
      </c>
      <c r="G61" s="8">
        <v>10</v>
      </c>
      <c r="H61" s="8"/>
    </row>
    <row r="62" spans="1:8">
      <c r="A62" s="7">
        <v>45</v>
      </c>
      <c r="B62" s="26" t="s">
        <v>57</v>
      </c>
      <c r="C62" s="29" t="s">
        <v>81</v>
      </c>
      <c r="D62" s="8">
        <f t="shared" si="1"/>
        <v>0</v>
      </c>
      <c r="E62" s="8">
        <v>100</v>
      </c>
      <c r="F62" s="8">
        <f t="shared" si="2"/>
        <v>0</v>
      </c>
      <c r="G62" s="8">
        <v>100</v>
      </c>
      <c r="H62" s="8"/>
    </row>
    <row r="63" spans="1:8">
      <c r="A63" s="7">
        <v>46</v>
      </c>
      <c r="B63" s="26" t="s">
        <v>58</v>
      </c>
      <c r="C63" s="29" t="s">
        <v>81</v>
      </c>
      <c r="D63" s="8">
        <f t="shared" si="1"/>
        <v>0</v>
      </c>
      <c r="E63" s="8">
        <v>50</v>
      </c>
      <c r="F63" s="8">
        <f t="shared" si="2"/>
        <v>0</v>
      </c>
      <c r="G63" s="8">
        <v>50</v>
      </c>
      <c r="H63" s="8"/>
    </row>
    <row r="64" spans="1:8">
      <c r="A64" s="7">
        <v>47</v>
      </c>
      <c r="B64" s="26" t="s">
        <v>59</v>
      </c>
      <c r="C64" s="29" t="s">
        <v>81</v>
      </c>
      <c r="D64" s="8">
        <f t="shared" si="1"/>
        <v>0</v>
      </c>
      <c r="E64" s="8">
        <v>20</v>
      </c>
      <c r="F64" s="8">
        <f t="shared" si="2"/>
        <v>0</v>
      </c>
      <c r="G64" s="8">
        <v>20</v>
      </c>
      <c r="H64" s="8"/>
    </row>
    <row r="65" spans="1:8">
      <c r="A65" s="7">
        <v>48</v>
      </c>
      <c r="B65" s="26" t="s">
        <v>60</v>
      </c>
      <c r="C65" s="29" t="s">
        <v>81</v>
      </c>
      <c r="D65" s="8">
        <f t="shared" si="1"/>
        <v>0</v>
      </c>
      <c r="E65" s="8">
        <v>70</v>
      </c>
      <c r="F65" s="8">
        <f t="shared" si="2"/>
        <v>0</v>
      </c>
      <c r="G65" s="8">
        <v>70</v>
      </c>
      <c r="H65" s="8"/>
    </row>
    <row r="66" spans="1:8">
      <c r="A66" s="7">
        <v>49</v>
      </c>
      <c r="B66" s="26" t="s">
        <v>61</v>
      </c>
      <c r="C66" s="29" t="s">
        <v>81</v>
      </c>
      <c r="D66" s="8">
        <f t="shared" si="1"/>
        <v>0</v>
      </c>
      <c r="E66" s="8">
        <v>10</v>
      </c>
      <c r="F66" s="8">
        <f t="shared" si="2"/>
        <v>0</v>
      </c>
      <c r="G66" s="8">
        <v>10</v>
      </c>
      <c r="H66" s="8"/>
    </row>
    <row r="67" spans="1:8">
      <c r="A67" s="7">
        <v>50</v>
      </c>
      <c r="B67" s="26" t="s">
        <v>62</v>
      </c>
      <c r="C67" s="29" t="s">
        <v>81</v>
      </c>
      <c r="D67" s="8">
        <f t="shared" si="1"/>
        <v>0</v>
      </c>
      <c r="E67" s="8">
        <v>10</v>
      </c>
      <c r="F67" s="8">
        <f t="shared" si="2"/>
        <v>0</v>
      </c>
      <c r="G67" s="8">
        <v>10</v>
      </c>
      <c r="H67" s="8"/>
    </row>
    <row r="68" spans="1:8">
      <c r="A68" s="7">
        <v>51</v>
      </c>
      <c r="B68" s="26" t="s">
        <v>63</v>
      </c>
      <c r="C68" s="29" t="s">
        <v>81</v>
      </c>
      <c r="D68" s="8">
        <f t="shared" si="1"/>
        <v>0</v>
      </c>
      <c r="E68" s="8">
        <v>10</v>
      </c>
      <c r="F68" s="8">
        <f t="shared" si="2"/>
        <v>0</v>
      </c>
      <c r="G68" s="8">
        <v>10</v>
      </c>
      <c r="H68" s="8"/>
    </row>
    <row r="69" spans="1:8">
      <c r="A69" s="7">
        <v>52</v>
      </c>
      <c r="B69" s="26" t="s">
        <v>64</v>
      </c>
      <c r="C69" s="29" t="s">
        <v>81</v>
      </c>
      <c r="D69" s="8">
        <f t="shared" si="1"/>
        <v>0</v>
      </c>
      <c r="E69" s="8">
        <v>40</v>
      </c>
      <c r="F69" s="8">
        <f t="shared" si="2"/>
        <v>0</v>
      </c>
      <c r="G69" s="8">
        <v>40</v>
      </c>
      <c r="H69" s="8"/>
    </row>
    <row r="70" spans="1:8">
      <c r="A70" s="7">
        <v>53</v>
      </c>
      <c r="B70" s="26" t="s">
        <v>65</v>
      </c>
      <c r="C70" s="29" t="s">
        <v>81</v>
      </c>
      <c r="D70" s="8">
        <f t="shared" si="1"/>
        <v>0</v>
      </c>
      <c r="E70" s="8">
        <v>200</v>
      </c>
      <c r="F70" s="8">
        <f t="shared" si="2"/>
        <v>0</v>
      </c>
      <c r="G70" s="8">
        <v>200</v>
      </c>
      <c r="H70" s="8"/>
    </row>
    <row r="71" spans="1:8">
      <c r="A71" s="7">
        <v>54</v>
      </c>
      <c r="B71" s="26" t="s">
        <v>66</v>
      </c>
      <c r="C71" s="29" t="s">
        <v>81</v>
      </c>
      <c r="D71" s="8">
        <f t="shared" si="1"/>
        <v>0</v>
      </c>
      <c r="E71" s="8">
        <v>10</v>
      </c>
      <c r="F71" s="8">
        <f t="shared" si="2"/>
        <v>0</v>
      </c>
      <c r="G71" s="8">
        <v>10</v>
      </c>
      <c r="H71" s="8"/>
    </row>
    <row r="72" spans="1:8">
      <c r="A72" s="7">
        <v>55</v>
      </c>
      <c r="B72" s="26" t="s">
        <v>67</v>
      </c>
      <c r="C72" s="29" t="s">
        <v>81</v>
      </c>
      <c r="D72" s="8">
        <f t="shared" si="1"/>
        <v>0</v>
      </c>
      <c r="E72" s="8">
        <v>4</v>
      </c>
      <c r="F72" s="8">
        <f t="shared" si="2"/>
        <v>0</v>
      </c>
      <c r="G72" s="8">
        <v>4</v>
      </c>
      <c r="H72" s="8"/>
    </row>
    <row r="73" spans="1:8">
      <c r="A73" s="7">
        <v>56</v>
      </c>
      <c r="B73" s="26" t="s">
        <v>68</v>
      </c>
      <c r="C73" s="29" t="s">
        <v>81</v>
      </c>
      <c r="D73" s="8">
        <f t="shared" si="1"/>
        <v>0</v>
      </c>
      <c r="E73" s="8">
        <v>5</v>
      </c>
      <c r="F73" s="8">
        <f t="shared" si="2"/>
        <v>0</v>
      </c>
      <c r="G73" s="8">
        <v>5</v>
      </c>
      <c r="H73" s="8"/>
    </row>
    <row r="74" spans="1:8">
      <c r="A74" s="7">
        <v>57</v>
      </c>
      <c r="B74" s="26" t="s">
        <v>69</v>
      </c>
      <c r="C74" s="29" t="s">
        <v>81</v>
      </c>
      <c r="D74" s="8">
        <f t="shared" si="1"/>
        <v>0</v>
      </c>
      <c r="E74" s="8">
        <v>4</v>
      </c>
      <c r="F74" s="8">
        <f t="shared" si="2"/>
        <v>0</v>
      </c>
      <c r="G74" s="8">
        <v>4</v>
      </c>
      <c r="H74" s="8"/>
    </row>
    <row r="75" spans="1:8">
      <c r="A75" s="7">
        <v>58</v>
      </c>
      <c r="B75" s="26" t="s">
        <v>70</v>
      </c>
      <c r="C75" s="29" t="s">
        <v>81</v>
      </c>
      <c r="D75" s="8">
        <f t="shared" si="1"/>
        <v>0</v>
      </c>
      <c r="E75" s="8">
        <v>5</v>
      </c>
      <c r="F75" s="8">
        <f t="shared" si="2"/>
        <v>0</v>
      </c>
      <c r="G75" s="8">
        <v>5</v>
      </c>
      <c r="H75" s="8"/>
    </row>
    <row r="76" spans="1:8" ht="39" customHeight="1">
      <c r="A76" s="47" t="s">
        <v>8</v>
      </c>
      <c r="B76" s="48"/>
      <c r="C76" s="9"/>
      <c r="D76" s="10"/>
      <c r="E76" s="8"/>
      <c r="F76" s="8">
        <f>SUM(F18:F75)</f>
        <v>0</v>
      </c>
      <c r="G76" s="8"/>
      <c r="H76" s="8"/>
    </row>
    <row r="77" spans="1:8" ht="20.25" customHeight="1">
      <c r="A77" s="2"/>
      <c r="C77" s="11"/>
      <c r="D77" s="11"/>
      <c r="E77" s="11"/>
      <c r="F77" s="11"/>
      <c r="G77" s="11"/>
    </row>
    <row r="78" spans="1:8" ht="20.399999999999999" customHeight="1">
      <c r="B78" s="45" t="s">
        <v>10</v>
      </c>
      <c r="C78" s="46"/>
      <c r="D78" s="46"/>
      <c r="E78" s="44" t="s">
        <v>20</v>
      </c>
      <c r="F78" s="44"/>
      <c r="G78" s="44"/>
    </row>
    <row r="79" spans="1:8">
      <c r="B79" s="46"/>
      <c r="C79" s="46"/>
      <c r="D79" s="46"/>
      <c r="E79" s="44"/>
      <c r="F79" s="44"/>
      <c r="G79" s="44"/>
    </row>
    <row r="80" spans="1:8">
      <c r="B80" s="46"/>
      <c r="C80" s="46"/>
      <c r="D80" s="46"/>
      <c r="E80" s="44"/>
      <c r="F80" s="44"/>
      <c r="G80" s="44"/>
    </row>
    <row r="81" spans="2:7">
      <c r="B81" s="46"/>
      <c r="C81" s="46"/>
      <c r="D81" s="46"/>
      <c r="E81" s="44"/>
      <c r="F81" s="44"/>
      <c r="G81" s="44"/>
    </row>
    <row r="82" spans="2:7">
      <c r="B82" s="46"/>
      <c r="C82" s="46"/>
      <c r="D82" s="46"/>
      <c r="E82" s="44"/>
      <c r="F82" s="44"/>
      <c r="G82" s="44"/>
    </row>
    <row r="83" spans="2:7">
      <c r="B83" s="46"/>
      <c r="C83" s="46"/>
      <c r="D83" s="46"/>
      <c r="E83" s="44"/>
      <c r="F83" s="44"/>
      <c r="G83" s="44"/>
    </row>
    <row r="84" spans="2:7">
      <c r="B84" s="46"/>
      <c r="C84" s="46"/>
      <c r="D84" s="46"/>
      <c r="E84" s="44"/>
      <c r="F84" s="44"/>
      <c r="G84" s="44"/>
    </row>
    <row r="85" spans="2:7">
      <c r="B85" s="46"/>
      <c r="C85" s="46"/>
      <c r="D85" s="46"/>
      <c r="E85" s="44"/>
      <c r="F85" s="44"/>
      <c r="G85" s="44"/>
    </row>
    <row r="86" spans="2:7">
      <c r="B86" s="46"/>
      <c r="C86" s="46"/>
      <c r="D86" s="46"/>
      <c r="E86" s="44"/>
      <c r="F86" s="44"/>
      <c r="G86" s="44"/>
    </row>
    <row r="87" spans="2:7">
      <c r="B87" s="46"/>
      <c r="C87" s="46"/>
      <c r="D87" s="46"/>
      <c r="E87" s="44"/>
      <c r="F87" s="44"/>
      <c r="G87" s="44"/>
    </row>
    <row r="88" spans="2:7">
      <c r="B88" s="46"/>
      <c r="C88" s="46"/>
      <c r="D88" s="46"/>
      <c r="E88" s="44"/>
      <c r="F88" s="44"/>
      <c r="G88" s="44"/>
    </row>
    <row r="89" spans="2:7">
      <c r="C89" s="11"/>
      <c r="D89" s="11"/>
      <c r="E89" s="44"/>
      <c r="F89" s="44"/>
      <c r="G89" s="44"/>
    </row>
  </sheetData>
  <mergeCells count="15">
    <mergeCell ref="E78:G89"/>
    <mergeCell ref="B78:D88"/>
    <mergeCell ref="A76:B76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0" orientation="landscape" horizontalDpi="0" verticalDpi="0" r:id="rId1"/>
  <rowBreaks count="2" manualBreakCount="2">
    <brk id="37" max="13" man="1"/>
    <brk id="69" max="13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83"/>
  <sheetViews>
    <sheetView view="pageBreakPreview" topLeftCell="A58" zoomScaleNormal="100" zoomScaleSheetLayoutView="100" workbookViewId="0">
      <selection activeCell="B5" sqref="B5"/>
    </sheetView>
  </sheetViews>
  <sheetFormatPr defaultRowHeight="13.8"/>
  <cols>
    <col min="1" max="1" width="4.44140625" style="13" bestFit="1" customWidth="1"/>
    <col min="2" max="2" width="29" style="14" bestFit="1" customWidth="1"/>
    <col min="3" max="3" width="9.109375" style="32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4" t="s">
        <v>14</v>
      </c>
    </row>
    <row r="2" spans="1:4" ht="39" customHeight="1">
      <c r="D2" s="24" t="str">
        <f>Գնման!E11</f>
        <v>&lt;&lt;      &gt;&gt; &lt;&lt;նոյեմբեր»»  2016 թ. կնքված 
N &lt;&lt;ԵՔ-ՇՀԱՊՁԲ-17/18&gt;&gt;  ծածկագրով գնման պայմանագրի</v>
      </c>
    </row>
    <row r="3" spans="1:4" ht="24.6" customHeight="1">
      <c r="A3" s="52" t="s">
        <v>18</v>
      </c>
      <c r="B3" s="52"/>
      <c r="C3" s="52"/>
      <c r="D3" s="52"/>
    </row>
    <row r="4" spans="1:4" ht="54.6" customHeight="1">
      <c r="A4" s="15" t="s">
        <v>11</v>
      </c>
      <c r="B4" s="16" t="str">
        <f>Գնման!B15</f>
        <v>Ձեռքբերվող ապրանքի/ աշխատանքի/ ծառայության  անվանումը</v>
      </c>
      <c r="C4" s="17" t="s">
        <v>12</v>
      </c>
      <c r="D4" s="16" t="s">
        <v>13</v>
      </c>
    </row>
    <row r="5" spans="1:4" ht="244.2" customHeight="1">
      <c r="A5" s="18">
        <v>1</v>
      </c>
      <c r="B5" s="30" t="s">
        <v>21</v>
      </c>
      <c r="C5" s="33" t="s">
        <v>79</v>
      </c>
      <c r="D5" s="21" t="s">
        <v>86</v>
      </c>
    </row>
    <row r="6" spans="1:4" ht="60">
      <c r="A6" s="18">
        <v>2</v>
      </c>
      <c r="B6" s="30" t="s">
        <v>22</v>
      </c>
      <c r="C6" s="28" t="s">
        <v>80</v>
      </c>
      <c r="D6" s="34" t="s">
        <v>87</v>
      </c>
    </row>
    <row r="7" spans="1:4" ht="52.8">
      <c r="A7" s="18">
        <v>3</v>
      </c>
      <c r="B7" s="30" t="s">
        <v>23</v>
      </c>
      <c r="C7" s="28" t="s">
        <v>81</v>
      </c>
      <c r="D7" s="20" t="s">
        <v>88</v>
      </c>
    </row>
    <row r="8" spans="1:4" ht="45">
      <c r="A8" s="18">
        <v>4</v>
      </c>
      <c r="B8" s="30" t="s">
        <v>24</v>
      </c>
      <c r="C8" s="28" t="s">
        <v>81</v>
      </c>
      <c r="D8" s="19" t="s">
        <v>89</v>
      </c>
    </row>
    <row r="9" spans="1:4" ht="75">
      <c r="A9" s="18">
        <v>5</v>
      </c>
      <c r="B9" s="30" t="s">
        <v>25</v>
      </c>
      <c r="C9" s="28" t="s">
        <v>81</v>
      </c>
      <c r="D9" s="21" t="s">
        <v>90</v>
      </c>
    </row>
    <row r="10" spans="1:4" ht="15.6">
      <c r="A10" s="18">
        <v>6</v>
      </c>
      <c r="B10" s="30" t="s">
        <v>26</v>
      </c>
      <c r="C10" s="28" t="s">
        <v>81</v>
      </c>
      <c r="D10" s="22" t="s">
        <v>91</v>
      </c>
    </row>
    <row r="11" spans="1:4" ht="45">
      <c r="A11" s="18">
        <v>7</v>
      </c>
      <c r="B11" s="30" t="s">
        <v>27</v>
      </c>
      <c r="C11" s="28" t="s">
        <v>81</v>
      </c>
      <c r="D11" s="21" t="s">
        <v>92</v>
      </c>
    </row>
    <row r="12" spans="1:4" ht="45">
      <c r="A12" s="18">
        <v>8</v>
      </c>
      <c r="B12" s="30" t="s">
        <v>28</v>
      </c>
      <c r="C12" s="28" t="s">
        <v>81</v>
      </c>
      <c r="D12" s="19" t="s">
        <v>101</v>
      </c>
    </row>
    <row r="13" spans="1:4" ht="60">
      <c r="A13" s="18">
        <v>9</v>
      </c>
      <c r="B13" s="30" t="s">
        <v>29</v>
      </c>
      <c r="C13" s="28" t="s">
        <v>82</v>
      </c>
      <c r="D13" s="19" t="s">
        <v>102</v>
      </c>
    </row>
    <row r="14" spans="1:4" ht="60">
      <c r="A14" s="18">
        <v>10</v>
      </c>
      <c r="B14" s="30" t="s">
        <v>30</v>
      </c>
      <c r="C14" s="28" t="s">
        <v>82</v>
      </c>
      <c r="D14" s="21" t="s">
        <v>103</v>
      </c>
    </row>
    <row r="15" spans="1:4" ht="60">
      <c r="A15" s="18">
        <v>11</v>
      </c>
      <c r="B15" s="30" t="s">
        <v>31</v>
      </c>
      <c r="C15" s="28" t="s">
        <v>81</v>
      </c>
      <c r="D15" s="21" t="s">
        <v>104</v>
      </c>
    </row>
    <row r="16" spans="1:4" ht="60">
      <c r="A16" s="18">
        <v>12</v>
      </c>
      <c r="B16" s="30" t="s">
        <v>32</v>
      </c>
      <c r="C16" s="28" t="s">
        <v>83</v>
      </c>
      <c r="D16" s="21" t="s">
        <v>93</v>
      </c>
    </row>
    <row r="17" spans="1:4" ht="60">
      <c r="A17" s="18">
        <v>13</v>
      </c>
      <c r="B17" s="30" t="s">
        <v>33</v>
      </c>
      <c r="C17" s="28" t="s">
        <v>83</v>
      </c>
      <c r="D17" s="21" t="s">
        <v>94</v>
      </c>
    </row>
    <row r="18" spans="1:4" ht="15.6">
      <c r="A18" s="18">
        <v>14</v>
      </c>
      <c r="B18" s="30" t="s">
        <v>34</v>
      </c>
      <c r="C18" s="28" t="s">
        <v>84</v>
      </c>
      <c r="D18" s="21" t="s">
        <v>95</v>
      </c>
    </row>
    <row r="19" spans="1:4" ht="15.6">
      <c r="A19" s="18">
        <v>15</v>
      </c>
      <c r="B19" s="30" t="s">
        <v>35</v>
      </c>
      <c r="C19" s="28" t="s">
        <v>81</v>
      </c>
      <c r="D19" s="21" t="s">
        <v>96</v>
      </c>
    </row>
    <row r="20" spans="1:4" ht="15.6">
      <c r="A20" s="18">
        <v>16</v>
      </c>
      <c r="B20" s="30" t="s">
        <v>36</v>
      </c>
      <c r="C20" s="28" t="s">
        <v>81</v>
      </c>
      <c r="D20" s="21" t="s">
        <v>97</v>
      </c>
    </row>
    <row r="21" spans="1:4" ht="15.6">
      <c r="A21" s="18">
        <v>17</v>
      </c>
      <c r="B21" s="30" t="s">
        <v>37</v>
      </c>
      <c r="C21" s="28" t="s">
        <v>81</v>
      </c>
      <c r="D21" s="21" t="s">
        <v>98</v>
      </c>
    </row>
    <row r="22" spans="1:4" ht="15.6">
      <c r="A22" s="18">
        <v>18</v>
      </c>
      <c r="B22" s="30" t="s">
        <v>38</v>
      </c>
      <c r="C22" s="28" t="s">
        <v>81</v>
      </c>
      <c r="D22" s="21" t="s">
        <v>99</v>
      </c>
    </row>
    <row r="23" spans="1:4" ht="15.6">
      <c r="A23" s="18">
        <v>19</v>
      </c>
      <c r="B23" s="30" t="s">
        <v>39</v>
      </c>
      <c r="C23" s="28" t="s">
        <v>81</v>
      </c>
      <c r="D23" s="21" t="s">
        <v>100</v>
      </c>
    </row>
    <row r="24" spans="1:4" ht="75">
      <c r="A24" s="18">
        <v>20</v>
      </c>
      <c r="B24" s="30" t="s">
        <v>40</v>
      </c>
      <c r="C24" s="28" t="s">
        <v>85</v>
      </c>
      <c r="D24" s="21" t="s">
        <v>105</v>
      </c>
    </row>
    <row r="25" spans="1:4" ht="45">
      <c r="A25" s="18">
        <v>21</v>
      </c>
      <c r="B25" s="30" t="s">
        <v>41</v>
      </c>
      <c r="C25" s="28" t="s">
        <v>85</v>
      </c>
      <c r="D25" s="21" t="s">
        <v>106</v>
      </c>
    </row>
    <row r="26" spans="1:4" ht="45">
      <c r="A26" s="18">
        <v>22</v>
      </c>
      <c r="B26" s="30" t="s">
        <v>42</v>
      </c>
      <c r="C26" s="28" t="s">
        <v>81</v>
      </c>
      <c r="D26" s="21" t="s">
        <v>107</v>
      </c>
    </row>
    <row r="27" spans="1:4" ht="15.6">
      <c r="A27" s="18">
        <v>23</v>
      </c>
      <c r="B27" s="30" t="s">
        <v>43</v>
      </c>
      <c r="C27" s="28" t="s">
        <v>81</v>
      </c>
      <c r="D27" s="21" t="s">
        <v>108</v>
      </c>
    </row>
    <row r="28" spans="1:4" ht="15.6">
      <c r="A28" s="18">
        <v>24</v>
      </c>
      <c r="B28" s="30" t="s">
        <v>44</v>
      </c>
      <c r="C28" s="28" t="s">
        <v>81</v>
      </c>
      <c r="D28" s="21" t="s">
        <v>109</v>
      </c>
    </row>
    <row r="29" spans="1:4" ht="15.6">
      <c r="A29" s="18">
        <v>25</v>
      </c>
      <c r="B29" s="30" t="s">
        <v>45</v>
      </c>
      <c r="C29" s="28" t="s">
        <v>81</v>
      </c>
      <c r="D29" s="21" t="s">
        <v>110</v>
      </c>
    </row>
    <row r="30" spans="1:4" ht="15.6">
      <c r="A30" s="18">
        <v>26</v>
      </c>
      <c r="B30" s="30" t="s">
        <v>46</v>
      </c>
      <c r="C30" s="28" t="s">
        <v>81</v>
      </c>
      <c r="D30" s="21" t="s">
        <v>111</v>
      </c>
    </row>
    <row r="31" spans="1:4" ht="15.6">
      <c r="A31" s="18">
        <v>27</v>
      </c>
      <c r="B31" s="30" t="s">
        <v>47</v>
      </c>
      <c r="C31" s="28" t="s">
        <v>81</v>
      </c>
      <c r="D31" s="21" t="s">
        <v>112</v>
      </c>
    </row>
    <row r="32" spans="1:4" ht="15.6">
      <c r="A32" s="18">
        <v>28</v>
      </c>
      <c r="B32" s="30" t="s">
        <v>48</v>
      </c>
      <c r="C32" s="28" t="s">
        <v>81</v>
      </c>
      <c r="D32" s="21" t="s">
        <v>113</v>
      </c>
    </row>
    <row r="33" spans="1:4" ht="15.6">
      <c r="A33" s="18">
        <v>29</v>
      </c>
      <c r="B33" s="30" t="s">
        <v>49</v>
      </c>
      <c r="C33" s="28" t="s">
        <v>81</v>
      </c>
      <c r="D33" s="21" t="s">
        <v>114</v>
      </c>
    </row>
    <row r="34" spans="1:4" ht="30">
      <c r="A34" s="18">
        <v>30</v>
      </c>
      <c r="B34" s="31" t="s">
        <v>50</v>
      </c>
      <c r="C34" s="28" t="s">
        <v>81</v>
      </c>
      <c r="D34" s="21" t="s">
        <v>115</v>
      </c>
    </row>
    <row r="35" spans="1:4" ht="26.4">
      <c r="A35" s="18">
        <v>31</v>
      </c>
      <c r="B35" s="30" t="s">
        <v>51</v>
      </c>
      <c r="C35" s="28" t="s">
        <v>81</v>
      </c>
      <c r="D35" s="21" t="s">
        <v>116</v>
      </c>
    </row>
    <row r="36" spans="1:4" ht="15.6">
      <c r="A36" s="18">
        <v>32</v>
      </c>
      <c r="B36" s="30" t="s">
        <v>71</v>
      </c>
      <c r="C36" s="28" t="s">
        <v>81</v>
      </c>
      <c r="D36" s="21" t="s">
        <v>117</v>
      </c>
    </row>
    <row r="37" spans="1:4" ht="15.6">
      <c r="A37" s="18">
        <v>33</v>
      </c>
      <c r="B37" s="30" t="s">
        <v>72</v>
      </c>
      <c r="C37" s="28" t="s">
        <v>81</v>
      </c>
      <c r="D37" s="21" t="s">
        <v>118</v>
      </c>
    </row>
    <row r="38" spans="1:4" ht="48.6" customHeight="1">
      <c r="A38" s="18">
        <v>34</v>
      </c>
      <c r="B38" s="30" t="s">
        <v>73</v>
      </c>
      <c r="C38" s="28" t="s">
        <v>81</v>
      </c>
      <c r="D38" s="21" t="s">
        <v>119</v>
      </c>
    </row>
    <row r="39" spans="1:4" ht="36.6" customHeight="1">
      <c r="A39" s="18">
        <v>35</v>
      </c>
      <c r="B39" s="30" t="s">
        <v>74</v>
      </c>
      <c r="C39" s="28" t="s">
        <v>81</v>
      </c>
      <c r="D39" s="21" t="s">
        <v>120</v>
      </c>
    </row>
    <row r="40" spans="1:4" ht="15.6">
      <c r="A40" s="18">
        <v>36</v>
      </c>
      <c r="B40" s="30" t="s">
        <v>75</v>
      </c>
      <c r="C40" s="28" t="s">
        <v>81</v>
      </c>
      <c r="D40" s="21" t="s">
        <v>121</v>
      </c>
    </row>
    <row r="41" spans="1:4" ht="60">
      <c r="A41" s="18">
        <v>37</v>
      </c>
      <c r="B41" s="30" t="s">
        <v>76</v>
      </c>
      <c r="C41" s="28" t="s">
        <v>81</v>
      </c>
      <c r="D41" s="21" t="s">
        <v>122</v>
      </c>
    </row>
    <row r="42" spans="1:4" ht="15.6">
      <c r="A42" s="18">
        <v>38</v>
      </c>
      <c r="B42" s="30" t="s">
        <v>77</v>
      </c>
      <c r="C42" s="28" t="s">
        <v>81</v>
      </c>
      <c r="D42" s="21" t="s">
        <v>123</v>
      </c>
    </row>
    <row r="43" spans="1:4" ht="15.6">
      <c r="A43" s="18">
        <v>39</v>
      </c>
      <c r="B43" s="30" t="s">
        <v>78</v>
      </c>
      <c r="C43" s="28" t="s">
        <v>81</v>
      </c>
      <c r="D43" s="21" t="s">
        <v>124</v>
      </c>
    </row>
    <row r="44" spans="1:4" ht="15.6">
      <c r="A44" s="18">
        <v>40</v>
      </c>
      <c r="B44" s="30" t="s">
        <v>52</v>
      </c>
      <c r="C44" s="28" t="s">
        <v>81</v>
      </c>
      <c r="D44" s="21" t="s">
        <v>125</v>
      </c>
    </row>
    <row r="45" spans="1:4" ht="15.6">
      <c r="A45" s="18">
        <v>41</v>
      </c>
      <c r="B45" s="30" t="s">
        <v>53</v>
      </c>
      <c r="C45" s="28" t="s">
        <v>81</v>
      </c>
      <c r="D45" s="21" t="s">
        <v>126</v>
      </c>
    </row>
    <row r="46" spans="1:4" ht="15.6">
      <c r="A46" s="18">
        <v>42</v>
      </c>
      <c r="B46" s="30" t="s">
        <v>54</v>
      </c>
      <c r="C46" s="28" t="s">
        <v>81</v>
      </c>
      <c r="D46" s="21" t="s">
        <v>127</v>
      </c>
    </row>
    <row r="47" spans="1:4" ht="45">
      <c r="A47" s="18">
        <v>43</v>
      </c>
      <c r="B47" s="30" t="s">
        <v>55</v>
      </c>
      <c r="C47" s="28" t="s">
        <v>81</v>
      </c>
      <c r="D47" s="21" t="s">
        <v>129</v>
      </c>
    </row>
    <row r="48" spans="1:4" ht="15.6">
      <c r="A48" s="18">
        <v>44</v>
      </c>
      <c r="B48" s="30" t="s">
        <v>56</v>
      </c>
      <c r="C48" s="28" t="s">
        <v>81</v>
      </c>
      <c r="D48" s="21" t="s">
        <v>128</v>
      </c>
    </row>
    <row r="49" spans="1:6" ht="75">
      <c r="A49" s="18">
        <v>45</v>
      </c>
      <c r="B49" s="30" t="s">
        <v>57</v>
      </c>
      <c r="C49" s="28" t="s">
        <v>81</v>
      </c>
      <c r="D49" s="21" t="s">
        <v>130</v>
      </c>
    </row>
    <row r="50" spans="1:6" ht="75">
      <c r="A50" s="18">
        <v>46</v>
      </c>
      <c r="B50" s="30" t="s">
        <v>58</v>
      </c>
      <c r="C50" s="28" t="s">
        <v>81</v>
      </c>
      <c r="D50" s="21" t="s">
        <v>131</v>
      </c>
    </row>
    <row r="51" spans="1:6" ht="15.6">
      <c r="A51" s="18">
        <v>47</v>
      </c>
      <c r="B51" s="30" t="s">
        <v>59</v>
      </c>
      <c r="C51" s="28" t="s">
        <v>81</v>
      </c>
      <c r="D51" s="21" t="s">
        <v>132</v>
      </c>
    </row>
    <row r="52" spans="1:6" ht="15.6">
      <c r="A52" s="18">
        <v>48</v>
      </c>
      <c r="B52" s="30" t="s">
        <v>60</v>
      </c>
      <c r="C52" s="28" t="s">
        <v>81</v>
      </c>
      <c r="D52" s="21" t="s">
        <v>133</v>
      </c>
    </row>
    <row r="53" spans="1:6" ht="30">
      <c r="A53" s="18">
        <v>49</v>
      </c>
      <c r="B53" s="30" t="s">
        <v>61</v>
      </c>
      <c r="C53" s="28" t="s">
        <v>81</v>
      </c>
      <c r="D53" s="21" t="s">
        <v>134</v>
      </c>
    </row>
    <row r="54" spans="1:6" ht="30">
      <c r="A54" s="18">
        <v>50</v>
      </c>
      <c r="B54" s="30" t="s">
        <v>62</v>
      </c>
      <c r="C54" s="28" t="s">
        <v>81</v>
      </c>
      <c r="D54" s="21" t="s">
        <v>135</v>
      </c>
    </row>
    <row r="55" spans="1:6" ht="15.6">
      <c r="A55" s="18">
        <v>51</v>
      </c>
      <c r="B55" s="30" t="s">
        <v>63</v>
      </c>
      <c r="C55" s="28" t="s">
        <v>81</v>
      </c>
      <c r="D55" s="21" t="s">
        <v>136</v>
      </c>
    </row>
    <row r="56" spans="1:6" ht="15.6">
      <c r="A56" s="18">
        <v>52</v>
      </c>
      <c r="B56" s="30" t="s">
        <v>64</v>
      </c>
      <c r="C56" s="28" t="s">
        <v>81</v>
      </c>
      <c r="D56" s="21" t="s">
        <v>137</v>
      </c>
    </row>
    <row r="57" spans="1:6" ht="15.6">
      <c r="A57" s="18">
        <v>53</v>
      </c>
      <c r="B57" s="30" t="s">
        <v>65</v>
      </c>
      <c r="C57" s="28" t="s">
        <v>81</v>
      </c>
      <c r="D57" s="21" t="s">
        <v>138</v>
      </c>
    </row>
    <row r="58" spans="1:6" ht="45">
      <c r="A58" s="18">
        <v>54</v>
      </c>
      <c r="B58" s="30" t="s">
        <v>66</v>
      </c>
      <c r="C58" s="28" t="s">
        <v>81</v>
      </c>
      <c r="D58" s="21" t="s">
        <v>140</v>
      </c>
    </row>
    <row r="59" spans="1:6" ht="15.6">
      <c r="A59" s="18">
        <v>55</v>
      </c>
      <c r="B59" s="30" t="s">
        <v>67</v>
      </c>
      <c r="C59" s="28" t="s">
        <v>81</v>
      </c>
      <c r="D59" s="21" t="s">
        <v>139</v>
      </c>
    </row>
    <row r="60" spans="1:6" ht="15.6">
      <c r="A60" s="18">
        <v>56</v>
      </c>
      <c r="B60" s="30" t="s">
        <v>68</v>
      </c>
      <c r="C60" s="28" t="s">
        <v>81</v>
      </c>
      <c r="D60" s="21" t="s">
        <v>141</v>
      </c>
    </row>
    <row r="61" spans="1:6" ht="15.6">
      <c r="A61" s="18">
        <v>57</v>
      </c>
      <c r="B61" s="30" t="s">
        <v>69</v>
      </c>
      <c r="C61" s="28" t="s">
        <v>81</v>
      </c>
      <c r="D61" s="21" t="s">
        <v>142</v>
      </c>
    </row>
    <row r="62" spans="1:6" ht="30">
      <c r="A62" s="18">
        <v>58</v>
      </c>
      <c r="B62" s="30" t="s">
        <v>70</v>
      </c>
      <c r="C62" s="28" t="s">
        <v>81</v>
      </c>
      <c r="D62" s="21" t="s">
        <v>142</v>
      </c>
    </row>
    <row r="63" spans="1:6" ht="15.6" customHeight="1">
      <c r="A63" s="54" t="s">
        <v>19</v>
      </c>
      <c r="B63" s="54"/>
      <c r="C63" s="54"/>
      <c r="D63" s="54"/>
      <c r="E63" s="23"/>
      <c r="F63" s="23"/>
    </row>
    <row r="64" spans="1:6" ht="15.6" customHeight="1">
      <c r="A64" s="55"/>
      <c r="B64" s="55"/>
      <c r="C64" s="55"/>
      <c r="D64" s="55"/>
      <c r="E64" s="23"/>
      <c r="F64" s="23"/>
    </row>
    <row r="65" spans="1:6" ht="15.6" customHeight="1">
      <c r="A65" s="55"/>
      <c r="B65" s="55"/>
      <c r="C65" s="55"/>
      <c r="D65" s="55"/>
      <c r="E65" s="23"/>
      <c r="F65" s="23"/>
    </row>
    <row r="66" spans="1:6" ht="15.6" customHeight="1">
      <c r="A66" s="55"/>
      <c r="B66" s="55"/>
      <c r="C66" s="55"/>
      <c r="D66" s="55"/>
      <c r="E66" s="23"/>
      <c r="F66" s="23"/>
    </row>
    <row r="67" spans="1:6" ht="8.4" customHeight="1">
      <c r="A67" s="55"/>
      <c r="B67" s="55"/>
      <c r="C67" s="55"/>
      <c r="D67" s="55"/>
      <c r="E67" s="23"/>
      <c r="F67" s="23"/>
    </row>
    <row r="68" spans="1:6" ht="15.6" hidden="1" customHeight="1">
      <c r="A68" s="55"/>
      <c r="B68" s="55"/>
      <c r="C68" s="55"/>
      <c r="D68" s="55"/>
      <c r="E68" s="23"/>
      <c r="F68" s="23"/>
    </row>
    <row r="69" spans="1:6" ht="0.6" hidden="1" customHeight="1">
      <c r="A69" s="55"/>
      <c r="B69" s="55"/>
      <c r="C69" s="55"/>
      <c r="D69" s="55"/>
      <c r="E69" s="23"/>
      <c r="F69" s="23"/>
    </row>
    <row r="70" spans="1:6" ht="15.6" hidden="1" customHeight="1">
      <c r="A70" s="55"/>
      <c r="B70" s="55"/>
      <c r="C70" s="55"/>
      <c r="D70" s="55"/>
      <c r="E70" s="23"/>
      <c r="F70" s="23"/>
    </row>
    <row r="71" spans="1:6" ht="33.6" customHeight="1">
      <c r="A71" s="55"/>
      <c r="B71" s="55"/>
      <c r="C71" s="55"/>
      <c r="D71" s="55"/>
      <c r="E71" s="23"/>
      <c r="F71" s="23"/>
    </row>
    <row r="72" spans="1:6" ht="13.8" customHeight="1">
      <c r="B72" s="53" t="str">
        <f>Գնման!B78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72" s="53"/>
      <c r="D72" s="53" t="str">
        <f>Գնման!E78</f>
        <v xml:space="preserve">ՎԱՃԱՌՈՂ
</v>
      </c>
    </row>
    <row r="73" spans="1:6" ht="13.8" customHeight="1">
      <c r="B73" s="53"/>
      <c r="C73" s="53"/>
      <c r="D73" s="53"/>
    </row>
    <row r="74" spans="1:6" ht="13.8" customHeight="1">
      <c r="B74" s="53"/>
      <c r="C74" s="53"/>
      <c r="D74" s="53"/>
    </row>
    <row r="75" spans="1:6" ht="13.8" customHeight="1">
      <c r="B75" s="53"/>
      <c r="C75" s="53"/>
      <c r="D75" s="53"/>
    </row>
    <row r="76" spans="1:6" ht="13.8" customHeight="1">
      <c r="B76" s="53"/>
      <c r="C76" s="53"/>
      <c r="D76" s="53"/>
    </row>
    <row r="77" spans="1:6" ht="13.8" customHeight="1">
      <c r="B77" s="53"/>
      <c r="C77" s="53"/>
      <c r="D77" s="53"/>
    </row>
    <row r="78" spans="1:6" ht="13.8" customHeight="1">
      <c r="B78" s="53"/>
      <c r="C78" s="53"/>
      <c r="D78" s="53"/>
    </row>
    <row r="79" spans="1:6">
      <c r="B79" s="53"/>
      <c r="C79" s="53"/>
      <c r="D79" s="53"/>
    </row>
    <row r="80" spans="1:6">
      <c r="B80" s="53"/>
      <c r="C80" s="53"/>
      <c r="D80" s="53"/>
    </row>
    <row r="81" spans="2:4">
      <c r="B81" s="53"/>
      <c r="C81" s="53"/>
      <c r="D81" s="53"/>
    </row>
    <row r="82" spans="2:4">
      <c r="B82" s="53"/>
      <c r="C82" s="53"/>
      <c r="D82" s="53"/>
    </row>
    <row r="83" spans="2:4">
      <c r="B83" s="53"/>
      <c r="C83" s="53"/>
      <c r="D83" s="53"/>
    </row>
  </sheetData>
  <mergeCells count="4">
    <mergeCell ref="A3:D3"/>
    <mergeCell ref="B72:C83"/>
    <mergeCell ref="D72:D83"/>
    <mergeCell ref="A63:D71"/>
  </mergeCells>
  <printOptions horizontalCentered="1" verticalCentered="1"/>
  <pageMargins left="0.7" right="0.7" top="0.75" bottom="0.75" header="0.3" footer="0.3"/>
  <pageSetup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2016-10-28T11:17:11Z</cp:lastPrinted>
  <dcterms:created xsi:type="dcterms:W3CDTF">2016-01-12T10:22:24Z</dcterms:created>
  <dcterms:modified xsi:type="dcterms:W3CDTF">2016-11-09T07:13:36Z</dcterms:modified>
</cp:coreProperties>
</file>